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<sst xmlns="http://schemas.openxmlformats.org/spreadsheetml/2006/main" count="314" uniqueCount="187">
  <si>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</si>
  <si>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</si>
  <si>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</si>
  <si>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</si>
  <si>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</si>
  <si>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</si>
  <si>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</si>
  <si>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</si>
  <si>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</si>
  <si>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</si>
  <si>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</si>
  <si>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</si>
  <si>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</si>
  <si>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</si>
  <si>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</si>
  <si>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</si>
  <si>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</si>
  <si>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</si>
  <si>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</si>
  <si>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</si>
  <si>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</si>
  <si>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</si>
  <si>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</si>
  <si>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</si>
  <si>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</si>
  <si>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</si>
  <si>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</si>
  <si>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</si>
  <si>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</si>
  <si>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</si>
  <si>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</si>
  <si>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</si>
  <si>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</si>
  <si>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</si>
  <si>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</si>
  <si>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</si>
  <si>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</si>
  <si>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</si>
  <si>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</si>
  <si>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</si>
  <si>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</si>
  <si>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</si>
  <si>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</si>
  <si>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</si>
  <si>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</si>
  <si>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</si>
  <si>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</si>
  <si>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</si>
  <si>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</si>
  <si>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</si>
  <si>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</si>
  <si>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</si>
  <si>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</si>
  <si>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</si>
  <si>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</si>
  <si>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</si>
  <si>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</si>
  <si>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</si>
  <si>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</si>
  <si>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</si>
  <si>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</si>
  <si>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</si>
  <si>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</si>
  <si>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</si>
  <si>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</si>
  <si>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</si>
  <si>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</si>
  <si>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</si>
  <si>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</si>
  <si>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</si>
  <si>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</si>
  <si>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</si>
  <si>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</si>
  <si>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</si>
  <si>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</si>
  <si>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</si>
  <si>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</si>
  <si>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</si>
  <si>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</si>
  <si>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</si>
  <si>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</si>
  <si>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</si>
  <si>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</si>
  <si>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</si>
  <si>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</si>
  <si>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</si>
  <si>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</si>
  <si>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</si>
  <si>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</si>
  <si>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</si>
  <si>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</si>
  <si>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</si>
  <si>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</si>
  <si>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</si>
  <si>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</si>
  <si>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</si>
  <si>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</si>
  <si>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</si>
  <si>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</si>
  <si>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</si>
  <si>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</si>
  <si>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</si>
  <si>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</si>
  <si>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</si>
  <si>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</si>
  <si>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</si>
  <si>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</si>
  <si>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</si>
  <si>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</si>
  <si>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</si>
  <si>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</si>
  <si>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</si>
  <si>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</si>
  <si>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</si>
  <si>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</si>
  <si>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</si>
  <si>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</si>
  <si>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</si>
  <si>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</si>
  <si>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</si>
  <si>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</si>
  <si>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</si>
  <si>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</si>
  <si>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</si>
  <si>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</si>
  <si>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</si>
  <si>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</si>
  <si>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</si>
  <si>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</si>
  <si>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</si>
  <si>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</si>
  <si>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</si>
  <si>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</si>
  <si>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</si>
  <si>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</si>
  <si>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</si>
  <si>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</si>
  <si>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</si>
  <si>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</si>
  <si>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</si>
  <si>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</si>
  <si>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</si>
  <si>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</si>
  <si>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</si>
  <si>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</si>
  <si>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</si>
  <si>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</si>
  <si>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</si>
  <si>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</si>
  <si>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</si>
  <si>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</si>
  <si>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</si>
  <si>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</si>
  <si>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</si>
  <si>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</si>
  <si>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</si>
  <si>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</si>
  <si>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</si>
  <si>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</si>
  <si>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</si>
  <si>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</si>
  <si>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</si>
  <si>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</si>
  <si>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</si>
  <si>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</si>
  <si>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</si>
  <si>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</si>
  <si>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</si>
  <si>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</si>
  <si>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</si>
  <si>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</si>
  <si>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</si>
  <si>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</si>
  <si>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</si>
  <si>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</si>
  <si>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</si>
  <si>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</si>
  <si>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</si>
  <si>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</si>
  <si>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</si>
  <si>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</si>
  <si>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</si>
  <si>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 xml:space="preserve">Реконструкция ВЛИ-0,4 кВ №3 ГКТП №217 в соответствии с договором на ТП № 3-39-25-3302 г. Крымск </t>
  </si>
  <si>
    <t>P_Км_25_ЛК150_017598</t>
  </si>
  <si>
    <t>СИП 95мм2</t>
  </si>
  <si>
    <t>0,28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</si>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</sst>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zoomScale="70" zoomScaleNormal="70" zoomScaleSheetLayoutView="70" workbookViewId="0">
      <selection activeCell="F71" sqref="F7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182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276.64560000000006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182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286.62480000000005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182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175.7448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182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144.69840000000002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182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903.5136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Реконструкция ВЛИ-0,4 кВ №3 ГКТП №217 в соответствии с договором на ТП № 3-39-25-3302 г. Крымск </v>
      </c>
      <c r="D15" s="112" t="str">
        <f>'20.1'!D19</f>
        <v>P_Км_25_ЛК150_017598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Реконструкция ВЛИ-0,4 кВ №3 ГКТП №217 в соответствии с договором на ТП № 3-39-25-3302 г. Крымск </v>
      </c>
      <c r="D15" s="108" t="str">
        <f>'20.1'!D19</f>
        <v>P_Км_25_ЛК150_017598</v>
      </c>
      <c r="E15" s="109">
        <v>2025</v>
      </c>
      <c r="F15" s="109">
        <v>2025</v>
      </c>
      <c r="G15" s="102">
        <f>'20.1'!U24</f>
        <v>903.5136</v>
      </c>
      <c r="H15" s="102">
        <f>G15*1.2</f>
        <v>1084.21632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1373.7802558544547</v>
      </c>
      <c r="J15" s="103">
        <f>'20.2'!M20/1000</f>
        <v>0</v>
      </c>
      <c r="K15" s="103">
        <f>I15+J15</f>
        <v>1373.7802558544547</v>
      </c>
      <c r="L15" s="102"/>
      <c r="M15" s="105">
        <f>K15-L15</f>
        <v>1373.7802558544547</v>
      </c>
      <c r="N15" s="102"/>
      <c r="O15" s="104">
        <f>H15-N15</f>
        <v>1084.21632</v>
      </c>
      <c r="P15" s="103">
        <f>SUM(Q15:W15)</f>
        <v>0</v>
      </c>
      <c r="Q15" s="110"/>
      <c r="R15" s="110"/>
      <c r="S15" s="110"/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2026-05-14T04:52:41Z</dcterms:modified>
</cp:coreProperties>
</file>